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5 год\Электроинструмент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7" i="1" l="1"/>
  <c r="G8" i="1"/>
  <c r="G9" i="1"/>
  <c r="G6" i="1" l="1"/>
  <c r="G30" i="1" s="1"/>
</calcChain>
</file>

<file path=xl/sharedStrings.xml><?xml version="1.0" encoding="utf-8"?>
<sst xmlns="http://schemas.openxmlformats.org/spreadsheetml/2006/main" count="75" uniqueCount="52">
  <si>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</si>
  <si>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</si>
  <si>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</si>
  <si>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</si>
  <si>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</si>
  <si>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</si>
  <si>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</si>
  <si>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</si>
  <si>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</si>
  <si>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</si>
  <si>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Перечень и объем поставки электроинструмента</t>
  </si>
  <si>
    <t>3972210008</t>
  </si>
  <si>
    <t>Диск отрезной по металлу 230х1,6х22мм</t>
  </si>
  <si>
    <t>3972260010</t>
  </si>
  <si>
    <t>Диск отрезной по металлу 150х2,5х22мм</t>
  </si>
  <si>
    <t>3972260012</t>
  </si>
  <si>
    <t>Диск отрезной по металлу 150х2х22мм</t>
  </si>
  <si>
    <t>3972310011</t>
  </si>
  <si>
    <t>Диск отрезной по металлу 125х1,6х22мм</t>
  </si>
  <si>
    <t>3972310013</t>
  </si>
  <si>
    <t>Диск отрезной по металлу 125х2,5х22мм</t>
  </si>
  <si>
    <t>3972200001</t>
  </si>
  <si>
    <t>Диск отрезной по металлу 230х2х22мм</t>
  </si>
  <si>
    <t>4833310365</t>
  </si>
  <si>
    <t>Дрель-шуруповерт BOSCH GSR 120-LI 2х2Ач</t>
  </si>
  <si>
    <t>1000009664</t>
  </si>
  <si>
    <t>Дрель ЗУБР Д-П900-2 900вт</t>
  </si>
  <si>
    <t>Триммер электрический HUTER GET-1500SL</t>
  </si>
  <si>
    <t>1000009563</t>
  </si>
  <si>
    <t>Машина УШМ Интерскол 2322АВС</t>
  </si>
  <si>
    <t>1000003735</t>
  </si>
  <si>
    <t>Машина шлифовальная ProsKit PT-5201B</t>
  </si>
  <si>
    <t>1000001671</t>
  </si>
  <si>
    <t>Станок заточной Зубр ПСТ-200</t>
  </si>
  <si>
    <t>3468710068</t>
  </si>
  <si>
    <t>Паяльник с регул-й температуры GJ 907</t>
  </si>
  <si>
    <t>4833310399</t>
  </si>
  <si>
    <t>Машина УШМ Интерскол 125/900</t>
  </si>
  <si>
    <t xml:space="preserve">Дрель BOSCH GBM 10 RE 0601473600 600вт </t>
  </si>
  <si>
    <t xml:space="preserve">Дрель-шуруповерт Makita DDF453SYX5 </t>
  </si>
  <si>
    <t>Дрель REBIR IE-1206-1-16/2000ER</t>
  </si>
  <si>
    <t>1000001137</t>
  </si>
  <si>
    <t>Гайковерт аккум ударн CROWN CT22016L-4TB</t>
  </si>
  <si>
    <t>3905000388</t>
  </si>
  <si>
    <t>Краскопульт электр. ВИХРЬ ЭКП -700В</t>
  </si>
  <si>
    <t>Машина УШМ Зубр 150-1400 М3</t>
  </si>
  <si>
    <t>Дрель-шурупов Вихрь ДА-18Л-2К/Б 72/14/22</t>
  </si>
  <si>
    <t>1000005747</t>
  </si>
  <si>
    <t>Аппарат моющий Ресанта МР-200П</t>
  </si>
  <si>
    <t>4833310450</t>
  </si>
  <si>
    <t>Дрель-шуруповерт ЗУБР DB-201-22 2аккх2Ач</t>
  </si>
  <si>
    <t>Пылесос строительный ЗУБР ПУ-20-1400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</si>
</sst>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2" fontId="18" fillId="0" borderId="1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tabSelected="1" topLeftCell="A6" workbookViewId="0">
      <selection activeCell="K20" sqref="K2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5" t="s">
        <v>8</v>
      </c>
      <c r="F2" s="15"/>
      <c r="G2" s="15"/>
    </row>
    <row r="3" spans="1:7" ht="25.5" customHeight="1" x14ac:dyDescent="0.25">
      <c r="B3" s="19" t="s">
        <v>10</v>
      </c>
      <c r="C3" s="19"/>
      <c r="D3" s="19"/>
      <c r="E3" s="19"/>
      <c r="F3" s="19"/>
      <c r="G3" s="19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2" customFormat="1" ht="15.75" x14ac:dyDescent="0.25">
      <c r="A6" s="4">
        <v>1</v>
      </c>
      <c r="B6" s="5" t="s">
        <v>11</v>
      </c>
      <c r="C6" s="13" t="s">
        <v>12</v>
      </c>
      <c r="D6" s="4" t="s">
        <v>9</v>
      </c>
      <c r="E6" s="4">
        <v>81</v>
      </c>
      <c r="F6" s="4">
        <v>75.319999999999993</v>
      </c>
      <c r="G6" s="9">
        <f>E6*F6</f>
        <v>6100.9199999999992</v>
      </c>
    </row>
    <row r="7" spans="1:7" s="12" customFormat="1" ht="15.75" x14ac:dyDescent="0.25">
      <c r="A7" s="4">
        <v>2</v>
      </c>
      <c r="B7" s="5" t="s">
        <v>13</v>
      </c>
      <c r="C7" s="13" t="s">
        <v>14</v>
      </c>
      <c r="D7" s="4" t="s">
        <v>9</v>
      </c>
      <c r="E7" s="4">
        <v>19</v>
      </c>
      <c r="F7" s="4">
        <v>38.29</v>
      </c>
      <c r="G7" s="9">
        <f t="shared" ref="G7:G29" si="0">E7*F7</f>
        <v>727.51</v>
      </c>
    </row>
    <row r="8" spans="1:7" s="12" customFormat="1" ht="15.75" x14ac:dyDescent="0.25">
      <c r="A8" s="4">
        <v>3</v>
      </c>
      <c r="B8" s="5" t="s">
        <v>15</v>
      </c>
      <c r="C8" s="13" t="s">
        <v>16</v>
      </c>
      <c r="D8" s="4" t="s">
        <v>9</v>
      </c>
      <c r="E8" s="4">
        <v>1</v>
      </c>
      <c r="F8" s="4">
        <v>35.229999999999997</v>
      </c>
      <c r="G8" s="9">
        <f t="shared" si="0"/>
        <v>35.229999999999997</v>
      </c>
    </row>
    <row r="9" spans="1:7" s="12" customFormat="1" ht="15.75" x14ac:dyDescent="0.25">
      <c r="A9" s="4">
        <v>4</v>
      </c>
      <c r="B9" s="5" t="s">
        <v>17</v>
      </c>
      <c r="C9" s="13" t="s">
        <v>18</v>
      </c>
      <c r="D9" s="4" t="s">
        <v>9</v>
      </c>
      <c r="E9" s="4">
        <v>90</v>
      </c>
      <c r="F9" s="4">
        <v>23.6</v>
      </c>
      <c r="G9" s="14">
        <f t="shared" si="0"/>
        <v>2124</v>
      </c>
    </row>
    <row r="10" spans="1:7" s="12" customFormat="1" ht="15.75" x14ac:dyDescent="0.25">
      <c r="A10" s="4">
        <v>5</v>
      </c>
      <c r="B10" s="5" t="s">
        <v>19</v>
      </c>
      <c r="C10" s="13" t="s">
        <v>20</v>
      </c>
      <c r="D10" s="4" t="s">
        <v>9</v>
      </c>
      <c r="E10" s="4">
        <v>20</v>
      </c>
      <c r="F10" s="4">
        <v>30.2</v>
      </c>
      <c r="G10" s="14">
        <f t="shared" si="0"/>
        <v>604</v>
      </c>
    </row>
    <row r="11" spans="1:7" s="12" customFormat="1" ht="15.75" x14ac:dyDescent="0.25">
      <c r="A11" s="4">
        <v>6</v>
      </c>
      <c r="B11" s="5" t="s">
        <v>21</v>
      </c>
      <c r="C11" s="13" t="s">
        <v>22</v>
      </c>
      <c r="D11" s="4" t="s">
        <v>9</v>
      </c>
      <c r="E11" s="4">
        <v>40</v>
      </c>
      <c r="F11" s="4">
        <v>71.67</v>
      </c>
      <c r="G11" s="14">
        <f t="shared" si="0"/>
        <v>2866.8</v>
      </c>
    </row>
    <row r="12" spans="1:7" s="12" customFormat="1" ht="31.5" x14ac:dyDescent="0.25">
      <c r="A12" s="4">
        <v>7</v>
      </c>
      <c r="B12" s="5" t="s">
        <v>23</v>
      </c>
      <c r="C12" s="13" t="s">
        <v>24</v>
      </c>
      <c r="D12" s="4" t="s">
        <v>9</v>
      </c>
      <c r="E12" s="4">
        <v>6</v>
      </c>
      <c r="F12" s="4">
        <v>9200.86</v>
      </c>
      <c r="G12" s="14">
        <f t="shared" si="0"/>
        <v>55205.16</v>
      </c>
    </row>
    <row r="13" spans="1:7" s="12" customFormat="1" ht="15.75" x14ac:dyDescent="0.25">
      <c r="A13" s="4">
        <v>8</v>
      </c>
      <c r="B13" s="5" t="s">
        <v>25</v>
      </c>
      <c r="C13" s="13" t="s">
        <v>26</v>
      </c>
      <c r="D13" s="4" t="s">
        <v>9</v>
      </c>
      <c r="E13" s="4">
        <v>3</v>
      </c>
      <c r="F13" s="4">
        <v>6017.55</v>
      </c>
      <c r="G13" s="14">
        <f t="shared" si="0"/>
        <v>18052.650000000001</v>
      </c>
    </row>
    <row r="14" spans="1:7" s="12" customFormat="1" ht="31.5" x14ac:dyDescent="0.25">
      <c r="A14" s="4">
        <v>9</v>
      </c>
      <c r="B14" s="5">
        <v>4737740035</v>
      </c>
      <c r="C14" s="13" t="s">
        <v>27</v>
      </c>
      <c r="D14" s="4" t="s">
        <v>9</v>
      </c>
      <c r="E14" s="4">
        <v>2</v>
      </c>
      <c r="F14" s="4">
        <v>7334.3</v>
      </c>
      <c r="G14" s="14">
        <f t="shared" si="0"/>
        <v>14668.6</v>
      </c>
    </row>
    <row r="15" spans="1:7" s="12" customFormat="1" ht="15.75" x14ac:dyDescent="0.25">
      <c r="A15" s="4">
        <v>10</v>
      </c>
      <c r="B15" s="5" t="s">
        <v>28</v>
      </c>
      <c r="C15" s="13" t="s">
        <v>29</v>
      </c>
      <c r="D15" s="4" t="s">
        <v>9</v>
      </c>
      <c r="E15" s="4">
        <v>3</v>
      </c>
      <c r="F15" s="4">
        <v>9888.0300000000007</v>
      </c>
      <c r="G15" s="14">
        <f t="shared" si="0"/>
        <v>29664.090000000004</v>
      </c>
    </row>
    <row r="16" spans="1:7" s="12" customFormat="1" ht="15.75" x14ac:dyDescent="0.25">
      <c r="A16" s="4">
        <v>11</v>
      </c>
      <c r="B16" s="5" t="s">
        <v>30</v>
      </c>
      <c r="C16" s="13" t="s">
        <v>31</v>
      </c>
      <c r="D16" s="4" t="s">
        <v>9</v>
      </c>
      <c r="E16" s="4">
        <v>3</v>
      </c>
      <c r="F16" s="4">
        <v>2992.36</v>
      </c>
      <c r="G16" s="14">
        <f t="shared" si="0"/>
        <v>8977.08</v>
      </c>
    </row>
    <row r="17" spans="1:7" s="12" customFormat="1" ht="15.75" x14ac:dyDescent="0.25">
      <c r="A17" s="4">
        <v>12</v>
      </c>
      <c r="B17" s="5" t="s">
        <v>32</v>
      </c>
      <c r="C17" s="13" t="s">
        <v>33</v>
      </c>
      <c r="D17" s="4" t="s">
        <v>9</v>
      </c>
      <c r="E17" s="4">
        <v>3</v>
      </c>
      <c r="F17" s="4">
        <v>8402.69</v>
      </c>
      <c r="G17" s="14">
        <f t="shared" si="0"/>
        <v>25208.07</v>
      </c>
    </row>
    <row r="18" spans="1:7" s="12" customFormat="1" ht="15.75" x14ac:dyDescent="0.25">
      <c r="A18" s="4">
        <v>13</v>
      </c>
      <c r="B18" s="5" t="s">
        <v>34</v>
      </c>
      <c r="C18" s="13" t="s">
        <v>35</v>
      </c>
      <c r="D18" s="4" t="s">
        <v>9</v>
      </c>
      <c r="E18" s="4">
        <v>1</v>
      </c>
      <c r="F18" s="4">
        <v>1094.0999999999999</v>
      </c>
      <c r="G18" s="14">
        <f t="shared" si="0"/>
        <v>1094.0999999999999</v>
      </c>
    </row>
    <row r="19" spans="1:7" s="12" customFormat="1" ht="15.75" x14ac:dyDescent="0.25">
      <c r="A19" s="4">
        <v>14</v>
      </c>
      <c r="B19" s="5" t="s">
        <v>36</v>
      </c>
      <c r="C19" s="13" t="s">
        <v>37</v>
      </c>
      <c r="D19" s="4" t="s">
        <v>9</v>
      </c>
      <c r="E19" s="4">
        <v>1</v>
      </c>
      <c r="F19" s="4">
        <v>3527.38</v>
      </c>
      <c r="G19" s="14">
        <f t="shared" si="0"/>
        <v>3527.38</v>
      </c>
    </row>
    <row r="20" spans="1:7" s="12" customFormat="1" ht="31.5" x14ac:dyDescent="0.25">
      <c r="A20" s="4">
        <v>15</v>
      </c>
      <c r="B20" s="5">
        <v>3905000387</v>
      </c>
      <c r="C20" s="13" t="s">
        <v>38</v>
      </c>
      <c r="D20" s="4" t="s">
        <v>9</v>
      </c>
      <c r="E20" s="4">
        <v>1</v>
      </c>
      <c r="F20" s="4">
        <v>8990.77</v>
      </c>
      <c r="G20" s="14">
        <f t="shared" si="0"/>
        <v>8990.77</v>
      </c>
    </row>
    <row r="21" spans="1:7" s="12" customFormat="1" ht="15.75" x14ac:dyDescent="0.25">
      <c r="A21" s="4">
        <v>16</v>
      </c>
      <c r="B21" s="5">
        <v>3926720085</v>
      </c>
      <c r="C21" s="13" t="s">
        <v>39</v>
      </c>
      <c r="D21" s="4" t="s">
        <v>9</v>
      </c>
      <c r="E21" s="4">
        <v>1</v>
      </c>
      <c r="F21" s="4">
        <v>11904.36</v>
      </c>
      <c r="G21" s="14">
        <f t="shared" si="0"/>
        <v>11904.36</v>
      </c>
    </row>
    <row r="22" spans="1:7" s="12" customFormat="1" ht="15.75" x14ac:dyDescent="0.25">
      <c r="A22" s="4">
        <v>17</v>
      </c>
      <c r="B22" s="5">
        <v>4833310357</v>
      </c>
      <c r="C22" s="13" t="s">
        <v>40</v>
      </c>
      <c r="D22" s="4" t="s">
        <v>9</v>
      </c>
      <c r="E22" s="4">
        <v>3</v>
      </c>
      <c r="F22" s="4">
        <v>16245.75</v>
      </c>
      <c r="G22" s="14">
        <f t="shared" si="0"/>
        <v>48737.25</v>
      </c>
    </row>
    <row r="23" spans="1:7" s="12" customFormat="1" ht="31.5" x14ac:dyDescent="0.25">
      <c r="A23" s="4">
        <v>18</v>
      </c>
      <c r="B23" s="5" t="s">
        <v>41</v>
      </c>
      <c r="C23" s="13" t="s">
        <v>42</v>
      </c>
      <c r="D23" s="4" t="s">
        <v>9</v>
      </c>
      <c r="E23" s="4">
        <v>4</v>
      </c>
      <c r="F23" s="4">
        <v>15035.12</v>
      </c>
      <c r="G23" s="14">
        <f t="shared" si="0"/>
        <v>60140.480000000003</v>
      </c>
    </row>
    <row r="24" spans="1:7" s="12" customFormat="1" ht="15.75" x14ac:dyDescent="0.25">
      <c r="A24" s="4">
        <v>19</v>
      </c>
      <c r="B24" s="5" t="s">
        <v>43</v>
      </c>
      <c r="C24" s="13" t="s">
        <v>44</v>
      </c>
      <c r="D24" s="4" t="s">
        <v>9</v>
      </c>
      <c r="E24" s="4">
        <v>1</v>
      </c>
      <c r="F24" s="4">
        <v>5535.05</v>
      </c>
      <c r="G24" s="14">
        <f t="shared" si="0"/>
        <v>5535.05</v>
      </c>
    </row>
    <row r="25" spans="1:7" s="12" customFormat="1" ht="15.75" x14ac:dyDescent="0.25">
      <c r="A25" s="4">
        <v>20</v>
      </c>
      <c r="B25" s="5">
        <v>1000000423</v>
      </c>
      <c r="C25" s="13" t="s">
        <v>45</v>
      </c>
      <c r="D25" s="4" t="s">
        <v>9</v>
      </c>
      <c r="E25" s="4">
        <v>2</v>
      </c>
      <c r="F25" s="4">
        <v>5355.88</v>
      </c>
      <c r="G25" s="14">
        <f t="shared" si="0"/>
        <v>10711.76</v>
      </c>
    </row>
    <row r="26" spans="1:7" s="12" customFormat="1" ht="31.5" x14ac:dyDescent="0.25">
      <c r="A26" s="4">
        <v>21</v>
      </c>
      <c r="B26" s="5">
        <v>4833310424</v>
      </c>
      <c r="C26" s="13" t="s">
        <v>46</v>
      </c>
      <c r="D26" s="4" t="s">
        <v>9</v>
      </c>
      <c r="E26" s="4">
        <v>5</v>
      </c>
      <c r="F26" s="4">
        <v>6558.45</v>
      </c>
      <c r="G26" s="14">
        <f t="shared" si="0"/>
        <v>32792.25</v>
      </c>
    </row>
    <row r="27" spans="1:7" s="12" customFormat="1" ht="15.75" x14ac:dyDescent="0.25">
      <c r="A27" s="4">
        <v>22</v>
      </c>
      <c r="B27" s="5" t="s">
        <v>47</v>
      </c>
      <c r="C27" s="13" t="s">
        <v>48</v>
      </c>
      <c r="D27" s="4" t="s">
        <v>9</v>
      </c>
      <c r="E27" s="4">
        <v>1</v>
      </c>
      <c r="F27" s="4">
        <v>19693.8</v>
      </c>
      <c r="G27" s="14">
        <f t="shared" si="0"/>
        <v>19693.8</v>
      </c>
    </row>
    <row r="28" spans="1:7" s="12" customFormat="1" ht="31.5" x14ac:dyDescent="0.25">
      <c r="A28" s="4">
        <v>23</v>
      </c>
      <c r="B28" s="5" t="s">
        <v>49</v>
      </c>
      <c r="C28" s="13" t="s">
        <v>50</v>
      </c>
      <c r="D28" s="4" t="s">
        <v>9</v>
      </c>
      <c r="E28" s="4">
        <v>1</v>
      </c>
      <c r="F28" s="4">
        <v>12518.15</v>
      </c>
      <c r="G28" s="14">
        <f t="shared" si="0"/>
        <v>12518.15</v>
      </c>
    </row>
    <row r="29" spans="1:7" s="12" customFormat="1" ht="31.5" x14ac:dyDescent="0.25">
      <c r="A29" s="4">
        <v>24</v>
      </c>
      <c r="B29" s="5">
        <v>1000000880</v>
      </c>
      <c r="C29" s="13" t="s">
        <v>51</v>
      </c>
      <c r="D29" s="4" t="s">
        <v>9</v>
      </c>
      <c r="E29" s="4">
        <v>1</v>
      </c>
      <c r="F29" s="4">
        <v>7331.51</v>
      </c>
      <c r="G29" s="14">
        <f t="shared" si="0"/>
        <v>7331.51</v>
      </c>
    </row>
    <row r="30" spans="1:7" ht="13.35" customHeight="1" x14ac:dyDescent="0.25">
      <c r="A30" s="16" t="s">
        <v>7</v>
      </c>
      <c r="B30" s="17"/>
      <c r="C30" s="17"/>
      <c r="D30" s="17"/>
      <c r="E30" s="18"/>
      <c r="F30" s="8"/>
      <c r="G30" s="10">
        <f>SUM(G6:G29)</f>
        <v>387210.97</v>
      </c>
    </row>
    <row r="31" spans="1:7" ht="13.35" customHeight="1" x14ac:dyDescent="0.25">
      <c r="G31" s="11"/>
    </row>
  </sheetData>
  <autoFilter ref="A5:G5"/>
  <mergeCells count="3">
    <mergeCell ref="E2:G2"/>
    <mergeCell ref="A30:E30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2019-08-08T03:14:55Z</cp:lastPrinted>
  <dcterms:created xsi:type="dcterms:W3CDTF">2009-04-30T09:11:23Z</dcterms:created>
  <dcterms:modified xsi:type="dcterms:W3CDTF">2024-09-04T07:34:06Z</dcterms:modified>
</cp:coreProperties>
</file>